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SENA\"/>
    </mc:Choice>
  </mc:AlternateContent>
  <xr:revisionPtr revIDLastSave="0" documentId="13_ncr:1_{0FE35DB4-6747-47E8-B454-F8834150B97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rgas Eléctricas" sheetId="1" r:id="rId1"/>
    <sheet name="Hoja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2" l="1"/>
  <c r="C4" i="2"/>
  <c r="C2" i="2"/>
  <c r="E2" i="1"/>
  <c r="B19" i="1"/>
  <c r="D19" i="1" s="1" a="1"/>
  <c r="D19" i="1" s="1"/>
  <c r="B5" i="2"/>
  <c r="H3" i="1"/>
  <c r="H4" i="1"/>
  <c r="H5" i="1"/>
  <c r="H6" i="1"/>
  <c r="I6" i="1" s="1"/>
  <c r="H7" i="1"/>
  <c r="H8" i="1"/>
  <c r="I8" i="1" s="1"/>
  <c r="H9" i="1"/>
  <c r="I9" i="1" s="1"/>
  <c r="H10" i="1"/>
  <c r="I10" i="1" s="1"/>
  <c r="H11" i="1"/>
  <c r="I11" i="1" s="1"/>
  <c r="H12" i="1"/>
  <c r="K18" i="1" s="1"/>
  <c r="L18" i="1" s="1"/>
  <c r="H13" i="1"/>
  <c r="I13" i="1" s="1"/>
  <c r="H14" i="1"/>
  <c r="I14" i="1" s="1"/>
  <c r="H15" i="1"/>
  <c r="H16" i="1"/>
  <c r="H2" i="1"/>
  <c r="I2" i="1" s="1"/>
  <c r="C17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I7" i="1"/>
  <c r="I5" i="1"/>
  <c r="I3" i="1"/>
  <c r="I4" i="1"/>
  <c r="I15" i="1"/>
  <c r="I16" i="1"/>
  <c r="L12" i="1"/>
  <c r="H17" i="1" l="1"/>
  <c r="H18" i="1" s="1"/>
  <c r="I12" i="1"/>
  <c r="I17" i="1" s="1"/>
  <c r="I18" i="1" s="1"/>
  <c r="C23" i="1"/>
  <c r="C22" i="1"/>
  <c r="C21" i="1"/>
  <c r="C20" i="1"/>
  <c r="C19" i="1"/>
  <c r="B22" i="1"/>
  <c r="B20" i="1"/>
  <c r="B23" i="1"/>
  <c r="E23" i="1" s="1"/>
  <c r="F23" i="1" s="1" a="1"/>
  <c r="F23" i="1" s="1"/>
  <c r="B21" i="1"/>
  <c r="D20" i="1" l="1" a="1"/>
  <c r="D20" i="1" s="1"/>
  <c r="E20" i="1"/>
  <c r="F20" i="1" s="1" a="1"/>
  <c r="F20" i="1" s="1"/>
  <c r="D23" i="1" a="1"/>
  <c r="D23" i="1" s="1"/>
  <c r="D21" i="1" a="1"/>
  <c r="D21" i="1" s="1"/>
  <c r="E21" i="1"/>
  <c r="F21" i="1" s="1" a="1"/>
  <c r="F21" i="1" s="1"/>
  <c r="D22" i="1" a="1"/>
  <c r="D22" i="1" s="1"/>
  <c r="E22" i="1"/>
  <c r="F22" i="1" s="1" a="1"/>
  <c r="F22" i="1" s="1"/>
  <c r="E17" i="1"/>
  <c r="K13" i="1" l="1"/>
  <c r="L13" i="1" s="1"/>
  <c r="L14" i="1" s="1"/>
  <c r="E19" i="1"/>
  <c r="F19" i="1" s="1" a="1"/>
  <c r="F19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<sst xmlns="http://schemas.openxmlformats.org/spreadsheetml/2006/main" count="49" uniqueCount="49">
  <si>
    <t>ID de Equipo</t>
  </si>
  <si>
    <t>Descripción</t>
  </si>
  <si>
    <t>Potencia (W)</t>
  </si>
  <si>
    <t>Voltaje (V)</t>
  </si>
  <si>
    <t>Corriente (A)</t>
  </si>
  <si>
    <t>Ventilador</t>
  </si>
  <si>
    <t>Computadora</t>
  </si>
  <si>
    <t>Refrigerador</t>
  </si>
  <si>
    <t>Microondas</t>
  </si>
  <si>
    <t>Lavadora</t>
  </si>
  <si>
    <t>Aspiradora</t>
  </si>
  <si>
    <t>Cargador de Teléfono</t>
  </si>
  <si>
    <t>Aire Acondicionado</t>
  </si>
  <si>
    <t>Calefactor</t>
  </si>
  <si>
    <t>Consola de Videojuegos</t>
  </si>
  <si>
    <t>Router</t>
  </si>
  <si>
    <t>Plancha</t>
  </si>
  <si>
    <t>Circuito</t>
  </si>
  <si>
    <t>Circuito 1</t>
  </si>
  <si>
    <t>Circuito 2</t>
  </si>
  <si>
    <t>Circuito 3</t>
  </si>
  <si>
    <t>Circuito 4</t>
  </si>
  <si>
    <t>TV SMART</t>
  </si>
  <si>
    <t>Circuito 5</t>
  </si>
  <si>
    <t>AMPERAJE  - CABLE DE COBRE</t>
  </si>
  <si>
    <t>CALIBRE (AWG)</t>
  </si>
  <si>
    <t>CORRIENTE (A)</t>
  </si>
  <si>
    <t>Lámparas LED</t>
  </si>
  <si>
    <t>DEMANDA</t>
  </si>
  <si>
    <t>PROTECC_AWG</t>
  </si>
  <si>
    <t>TERMOMAGNÉTICO</t>
  </si>
  <si>
    <t>1X15A</t>
  </si>
  <si>
    <t>1X20A</t>
  </si>
  <si>
    <t>1X30A</t>
  </si>
  <si>
    <t>1X50A</t>
  </si>
  <si>
    <t>FP</t>
  </si>
  <si>
    <t>CIRCUITO ESPECIAL 
AIRE ACONDICIONADO</t>
  </si>
  <si>
    <t>TOTAL</t>
  </si>
  <si>
    <t>UNIDADES</t>
  </si>
  <si>
    <t>PORCENTAJE</t>
  </si>
  <si>
    <t>S (VA)</t>
  </si>
  <si>
    <t>Q (VAR)</t>
  </si>
  <si>
    <t>N° Circuito</t>
  </si>
  <si>
    <t>Corriente por Circuito</t>
  </si>
  <si>
    <t>Cantidad de Cargas</t>
  </si>
  <si>
    <t>Factor de Seguridad 25%</t>
  </si>
  <si>
    <t>Calibre</t>
  </si>
  <si>
    <t>Horno eléctrico</t>
  </si>
  <si>
    <t>N°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</si>
</sst>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FFFF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C99"/>
        <bgColor rgb="FF003366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9" fontId="0" fillId="0" borderId="0" xfId="0" applyNumberFormat="1"/>
    <xf numFmtId="2" fontId="0" fillId="0" borderId="0" xfId="0" applyNumberFormat="1"/>
    <xf numFmtId="2" fontId="0" fillId="3" borderId="0" xfId="0" applyNumberFormat="1" applyFill="1"/>
    <xf numFmtId="10" fontId="0" fillId="0" borderId="0" xfId="1" applyNumberFormat="1" applyFo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topLeftCell="B1" zoomScaleNormal="100" workbookViewId="0">
      <selection activeCell="K12" sqref="K12"/>
    </sheetView>
  </sheetViews>
  <sheetFormatPr baseColWidth="10" defaultColWidth="9.21875" defaultRowHeight="14.4" x14ac:dyDescent="0.3"/>
  <cols>
    <col min="1" max="1" width="20" customWidth="1"/>
    <col min="2" max="2" width="22.5546875" bestFit="1" customWidth="1"/>
    <col min="3" max="3" width="20" customWidth="1"/>
    <col min="4" max="4" width="20" style="2" customWidth="1"/>
    <col min="5" max="5" width="25.88671875" style="2" bestFit="1" customWidth="1"/>
    <col min="6" max="6" width="17.21875" style="2" bestFit="1" customWidth="1"/>
    <col min="7" max="7" width="13.77734375" style="2" customWidth="1"/>
    <col min="9" max="9" width="8.77734375" customWidth="1"/>
    <col min="10" max="10" width="7.21875" customWidth="1"/>
    <col min="11" max="11" width="20" customWidth="1"/>
    <col min="12" max="12" width="21.44140625" customWidth="1"/>
    <col min="14" max="14" width="12.44140625" customWidth="1"/>
    <col min="15" max="15" width="12.88671875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17</v>
      </c>
      <c r="G1" s="1" t="s">
        <v>35</v>
      </c>
      <c r="H1" s="1" t="s">
        <v>40</v>
      </c>
      <c r="I1" s="1" t="s">
        <v>41</v>
      </c>
      <c r="K1" s="16" t="s">
        <v>24</v>
      </c>
      <c r="L1" s="17"/>
      <c r="N1" s="16" t="s">
        <v>30</v>
      </c>
      <c r="O1" s="17"/>
    </row>
    <row r="2" spans="1:15" x14ac:dyDescent="0.3">
      <c r="A2" s="2">
        <v>1</v>
      </c>
      <c r="B2" t="s">
        <v>5</v>
      </c>
      <c r="C2" s="2">
        <v>60</v>
      </c>
      <c r="D2" s="2">
        <v>127</v>
      </c>
      <c r="E2" s="3">
        <f>C2/(D2*G2)</f>
        <v>0.49730625777041032</v>
      </c>
      <c r="F2" s="2">
        <v>1</v>
      </c>
      <c r="G2" s="2">
        <v>0.95</v>
      </c>
      <c r="H2" s="3">
        <f>D2*E2</f>
        <v>63.15789473684211</v>
      </c>
      <c r="I2" s="3">
        <f>H2*SIN(ACOS(G2))</f>
        <v>19.721046310731793</v>
      </c>
      <c r="K2" s="4" t="s">
        <v>25</v>
      </c>
      <c r="L2" s="5" t="s">
        <v>26</v>
      </c>
      <c r="N2" s="6" t="s">
        <v>31</v>
      </c>
      <c r="O2" s="7">
        <v>15</v>
      </c>
    </row>
    <row r="3" spans="1:15" x14ac:dyDescent="0.3">
      <c r="A3" s="2">
        <v>2</v>
      </c>
      <c r="B3" t="s">
        <v>27</v>
      </c>
      <c r="C3" s="2">
        <v>150</v>
      </c>
      <c r="D3" s="2">
        <v>127</v>
      </c>
      <c r="E3" s="3">
        <f t="shared" ref="E3:E16" si="0">C3/(D3*G3)</f>
        <v>1.2432656444260257</v>
      </c>
      <c r="F3" s="2">
        <v>1</v>
      </c>
      <c r="G3" s="2">
        <v>0.95</v>
      </c>
      <c r="H3" s="3">
        <f t="shared" ref="H3:H16" si="1">D3*E3</f>
        <v>157.89473684210526</v>
      </c>
      <c r="I3" s="3">
        <f t="shared" ref="I3:I16" si="2">H3*SIN(ACOS(G3))</f>
        <v>49.302615776829477</v>
      </c>
      <c r="K3" s="4">
        <v>14</v>
      </c>
      <c r="L3" s="5">
        <v>15</v>
      </c>
      <c r="N3" s="6" t="s">
        <v>32</v>
      </c>
      <c r="O3" s="7">
        <v>20</v>
      </c>
    </row>
    <row r="4" spans="1:15" x14ac:dyDescent="0.3">
      <c r="A4" s="2">
        <v>3</v>
      </c>
      <c r="B4" t="s">
        <v>6</v>
      </c>
      <c r="C4" s="2">
        <v>450</v>
      </c>
      <c r="D4" s="2">
        <v>127</v>
      </c>
      <c r="E4" s="3">
        <f t="shared" si="0"/>
        <v>3.7297969332780774</v>
      </c>
      <c r="F4" s="2">
        <v>1</v>
      </c>
      <c r="G4" s="2">
        <v>0.95</v>
      </c>
      <c r="H4" s="3">
        <f t="shared" si="1"/>
        <v>473.68421052631584</v>
      </c>
      <c r="I4" s="3">
        <f t="shared" si="2"/>
        <v>147.90784733048844</v>
      </c>
      <c r="K4" s="4">
        <v>12</v>
      </c>
      <c r="L4" s="5">
        <v>20</v>
      </c>
      <c r="N4" s="6" t="s">
        <v>33</v>
      </c>
      <c r="O4" s="7">
        <v>30</v>
      </c>
    </row>
    <row r="5" spans="1:15" ht="15" thickBot="1" x14ac:dyDescent="0.35">
      <c r="A5" s="2">
        <v>4</v>
      </c>
      <c r="B5" t="s">
        <v>7</v>
      </c>
      <c r="C5" s="2">
        <v>150</v>
      </c>
      <c r="D5" s="2">
        <v>127</v>
      </c>
      <c r="E5" s="3">
        <f t="shared" si="0"/>
        <v>1.2432656444260257</v>
      </c>
      <c r="F5" s="2">
        <v>2</v>
      </c>
      <c r="G5" s="2">
        <v>0.95</v>
      </c>
      <c r="H5" s="3">
        <f t="shared" si="1"/>
        <v>157.89473684210526</v>
      </c>
      <c r="I5" s="3">
        <f t="shared" si="2"/>
        <v>49.302615776829477</v>
      </c>
      <c r="K5" s="4">
        <v>10</v>
      </c>
      <c r="L5" s="5">
        <v>30</v>
      </c>
      <c r="N5" s="8" t="s">
        <v>34</v>
      </c>
      <c r="O5" s="9">
        <v>50</v>
      </c>
    </row>
    <row r="6" spans="1:15" x14ac:dyDescent="0.3">
      <c r="A6" s="2">
        <v>5</v>
      </c>
      <c r="B6" t="s">
        <v>8</v>
      </c>
      <c r="C6" s="2">
        <v>1200</v>
      </c>
      <c r="D6" s="2">
        <v>127</v>
      </c>
      <c r="E6" s="3">
        <f t="shared" si="0"/>
        <v>9.9461251554082057</v>
      </c>
      <c r="F6" s="2">
        <v>2</v>
      </c>
      <c r="G6" s="2">
        <v>0.95</v>
      </c>
      <c r="H6" s="3">
        <f t="shared" si="1"/>
        <v>1263.1578947368421</v>
      </c>
      <c r="I6" s="3">
        <f t="shared" si="2"/>
        <v>394.42092621463581</v>
      </c>
      <c r="K6" s="4">
        <v>8</v>
      </c>
      <c r="L6" s="5">
        <v>40</v>
      </c>
    </row>
    <row r="7" spans="1:15" ht="15" thickBot="1" x14ac:dyDescent="0.35">
      <c r="A7" s="2">
        <v>6</v>
      </c>
      <c r="B7" t="s">
        <v>9</v>
      </c>
      <c r="C7" s="2">
        <v>500</v>
      </c>
      <c r="D7" s="2">
        <v>127</v>
      </c>
      <c r="E7" s="3">
        <f t="shared" si="0"/>
        <v>4.1442188147534189</v>
      </c>
      <c r="F7" s="2">
        <v>3</v>
      </c>
      <c r="G7" s="2">
        <v>0.95</v>
      </c>
      <c r="H7" s="3">
        <f t="shared" si="1"/>
        <v>526.31578947368416</v>
      </c>
      <c r="I7" s="3">
        <f t="shared" si="2"/>
        <v>164.34205258943157</v>
      </c>
      <c r="K7" s="10">
        <v>6</v>
      </c>
      <c r="L7" s="11">
        <v>55</v>
      </c>
    </row>
    <row r="8" spans="1:15" x14ac:dyDescent="0.3">
      <c r="A8" s="2">
        <v>7</v>
      </c>
      <c r="B8" t="s">
        <v>22</v>
      </c>
      <c r="C8" s="2">
        <v>200</v>
      </c>
      <c r="D8" s="2">
        <v>127</v>
      </c>
      <c r="E8" s="3">
        <f t="shared" si="0"/>
        <v>1.6576875259013677</v>
      </c>
      <c r="F8" s="2">
        <v>1</v>
      </c>
      <c r="G8" s="2">
        <v>0.95</v>
      </c>
      <c r="H8" s="3">
        <f t="shared" si="1"/>
        <v>210.5263157894737</v>
      </c>
      <c r="I8" s="3">
        <f t="shared" si="2"/>
        <v>65.736821035772635</v>
      </c>
      <c r="L8" s="2"/>
    </row>
    <row r="9" spans="1:15" x14ac:dyDescent="0.3">
      <c r="A9" s="2">
        <v>8</v>
      </c>
      <c r="B9" t="s">
        <v>10</v>
      </c>
      <c r="C9" s="2">
        <v>1600</v>
      </c>
      <c r="D9" s="2">
        <v>127</v>
      </c>
      <c r="E9" s="3">
        <f t="shared" si="0"/>
        <v>13.261500207210942</v>
      </c>
      <c r="F9" s="2">
        <v>4</v>
      </c>
      <c r="G9" s="2">
        <v>0.95</v>
      </c>
      <c r="H9" s="3">
        <f t="shared" si="1"/>
        <v>1684.2105263157896</v>
      </c>
      <c r="I9" s="3">
        <f t="shared" si="2"/>
        <v>525.89456828618108</v>
      </c>
    </row>
    <row r="10" spans="1:15" ht="15" thickBot="1" x14ac:dyDescent="0.35">
      <c r="A10" s="2">
        <v>9</v>
      </c>
      <c r="B10" t="s">
        <v>11</v>
      </c>
      <c r="C10" s="2">
        <v>5</v>
      </c>
      <c r="D10" s="2">
        <v>127</v>
      </c>
      <c r="E10" s="3">
        <f t="shared" si="0"/>
        <v>4.1442188147534191E-2</v>
      </c>
      <c r="F10" s="2">
        <v>4</v>
      </c>
      <c r="G10" s="2">
        <v>0.95</v>
      </c>
      <c r="H10" s="3">
        <f t="shared" si="1"/>
        <v>5.2631578947368425</v>
      </c>
      <c r="I10" s="3">
        <f t="shared" si="2"/>
        <v>1.643420525894316</v>
      </c>
    </row>
    <row r="11" spans="1:15" x14ac:dyDescent="0.3">
      <c r="A11" s="2">
        <v>10</v>
      </c>
      <c r="B11" t="s">
        <v>47</v>
      </c>
      <c r="C11" s="2">
        <v>2000</v>
      </c>
      <c r="D11" s="2">
        <v>127</v>
      </c>
      <c r="E11" s="3">
        <f t="shared" si="0"/>
        <v>16.576875259013676</v>
      </c>
      <c r="F11" s="2">
        <v>3</v>
      </c>
      <c r="G11" s="2">
        <v>0.95</v>
      </c>
      <c r="H11" s="3">
        <f t="shared" si="1"/>
        <v>2105.2631578947367</v>
      </c>
      <c r="I11" s="3">
        <f t="shared" si="2"/>
        <v>657.3682103577263</v>
      </c>
      <c r="K11" s="16" t="s">
        <v>28</v>
      </c>
      <c r="L11" s="17"/>
    </row>
    <row r="12" spans="1:15" x14ac:dyDescent="0.3">
      <c r="A12" s="2">
        <v>11</v>
      </c>
      <c r="B12" t="s">
        <v>12</v>
      </c>
      <c r="C12" s="2">
        <v>4000</v>
      </c>
      <c r="D12" s="2">
        <v>220</v>
      </c>
      <c r="E12" s="3">
        <f t="shared" si="0"/>
        <v>19.138755980861244</v>
      </c>
      <c r="F12" s="2">
        <v>5</v>
      </c>
      <c r="G12" s="2">
        <v>0.95</v>
      </c>
      <c r="H12" s="3">
        <f t="shared" si="1"/>
        <v>4210.5263157894742</v>
      </c>
      <c r="I12" s="3">
        <f t="shared" si="2"/>
        <v>1314.7364207154528</v>
      </c>
      <c r="J12" s="12"/>
      <c r="K12" s="2">
        <v>3000</v>
      </c>
      <c r="L12" s="2">
        <f>K12*1</f>
        <v>3000</v>
      </c>
    </row>
    <row r="13" spans="1:15" x14ac:dyDescent="0.3">
      <c r="A13" s="2">
        <v>12</v>
      </c>
      <c r="B13" t="s">
        <v>13</v>
      </c>
      <c r="C13" s="2">
        <v>1500</v>
      </c>
      <c r="D13" s="2">
        <v>127</v>
      </c>
      <c r="E13" s="3">
        <f t="shared" si="0"/>
        <v>12.432656444260259</v>
      </c>
      <c r="F13" s="2">
        <v>2</v>
      </c>
      <c r="G13" s="2">
        <v>0.95</v>
      </c>
      <c r="H13" s="3">
        <f t="shared" si="1"/>
        <v>1578.9473684210529</v>
      </c>
      <c r="I13" s="3">
        <f t="shared" si="2"/>
        <v>493.02615776829487</v>
      </c>
      <c r="J13" s="12"/>
      <c r="K13" s="3">
        <f>H18</f>
        <v>9552.6315789473701</v>
      </c>
      <c r="L13" s="3">
        <f>K13*0.35</f>
        <v>3343.4210526315792</v>
      </c>
    </row>
    <row r="14" spans="1:15" x14ac:dyDescent="0.3">
      <c r="A14" s="2">
        <v>13</v>
      </c>
      <c r="B14" t="s">
        <v>14</v>
      </c>
      <c r="C14" s="2">
        <v>250</v>
      </c>
      <c r="D14" s="2">
        <v>127</v>
      </c>
      <c r="E14" s="3">
        <f t="shared" si="0"/>
        <v>2.0721094073767095</v>
      </c>
      <c r="F14" s="2">
        <v>1</v>
      </c>
      <c r="G14" s="2">
        <v>0.95</v>
      </c>
      <c r="H14" s="3">
        <f t="shared" si="1"/>
        <v>263.15789473684208</v>
      </c>
      <c r="I14" s="3">
        <f t="shared" si="2"/>
        <v>82.171026294715787</v>
      </c>
      <c r="K14" s="2"/>
      <c r="L14" s="2">
        <f>SUM(L12:L13)</f>
        <v>6343.4210526315792</v>
      </c>
      <c r="M14" s="3"/>
    </row>
    <row r="15" spans="1:15" x14ac:dyDescent="0.3">
      <c r="A15" s="2">
        <v>14</v>
      </c>
      <c r="B15" t="s">
        <v>15</v>
      </c>
      <c r="C15" s="2">
        <v>10</v>
      </c>
      <c r="D15" s="2">
        <v>127</v>
      </c>
      <c r="E15" s="3">
        <f t="shared" si="0"/>
        <v>8.2884376295068382E-2</v>
      </c>
      <c r="F15" s="2">
        <v>1</v>
      </c>
      <c r="G15" s="2">
        <v>0.95</v>
      </c>
      <c r="H15" s="3">
        <f t="shared" si="1"/>
        <v>10.526315789473685</v>
      </c>
      <c r="I15" s="3">
        <f t="shared" si="2"/>
        <v>3.286841051788632</v>
      </c>
    </row>
    <row r="16" spans="1:15" ht="15" thickBot="1" x14ac:dyDescent="0.35">
      <c r="A16" s="2">
        <v>15</v>
      </c>
      <c r="B16" t="s">
        <v>16</v>
      </c>
      <c r="C16" s="2">
        <v>1000</v>
      </c>
      <c r="D16" s="2">
        <v>127</v>
      </c>
      <c r="E16" s="3">
        <f t="shared" si="0"/>
        <v>8.2884376295068378</v>
      </c>
      <c r="F16" s="2">
        <v>1</v>
      </c>
      <c r="G16" s="2">
        <v>0.95</v>
      </c>
      <c r="H16" s="3">
        <f t="shared" si="1"/>
        <v>1052.6315789473683</v>
      </c>
      <c r="I16" s="3">
        <f t="shared" si="2"/>
        <v>328.68410517886315</v>
      </c>
    </row>
    <row r="17" spans="1:12" ht="27.6" customHeight="1" x14ac:dyDescent="0.3">
      <c r="A17" s="2"/>
      <c r="C17" s="2">
        <f>SUM(C2:C16)</f>
        <v>13075</v>
      </c>
      <c r="E17" s="3">
        <f>SUM(E2:E16)</f>
        <v>94.356327468635811</v>
      </c>
      <c r="G17" s="2">
        <v>0.95</v>
      </c>
      <c r="H17" s="3">
        <f>SUM(H2:H16)</f>
        <v>13763.157894736843</v>
      </c>
      <c r="I17" s="3">
        <f>SUM(I2:I16)</f>
        <v>4297.5446752136359</v>
      </c>
      <c r="K17" s="18" t="s">
        <v>36</v>
      </c>
      <c r="L17" s="17"/>
    </row>
    <row r="18" spans="1:12" x14ac:dyDescent="0.3">
      <c r="A18" s="1" t="s">
        <v>42</v>
      </c>
      <c r="B18" s="1" t="s">
        <v>43</v>
      </c>
      <c r="C18" s="1" t="s">
        <v>44</v>
      </c>
      <c r="D18" s="1" t="s">
        <v>46</v>
      </c>
      <c r="E18" s="1" t="s">
        <v>45</v>
      </c>
      <c r="F18" s="1" t="s">
        <v>29</v>
      </c>
      <c r="H18" s="14">
        <f>H17-H12</f>
        <v>9552.6315789473701</v>
      </c>
      <c r="I18" s="14">
        <f>I17-I12</f>
        <v>2982.808254498183</v>
      </c>
      <c r="K18" s="3">
        <f>H12</f>
        <v>4210.5263157894742</v>
      </c>
      <c r="L18" s="3">
        <f>0.8*K18</f>
        <v>3368.4210526315796</v>
      </c>
    </row>
    <row r="19" spans="1:12" x14ac:dyDescent="0.3">
      <c r="A19" s="2" t="s">
        <v>18</v>
      </c>
      <c r="B19" s="3">
        <f>SUMIF(F2:F16,"=1",E2:E16)</f>
        <v>17.571487774554498</v>
      </c>
      <c r="C19" s="2">
        <f>COUNTIF(F2:F16,"=1")</f>
        <v>7</v>
      </c>
      <c r="D19" s="2" cm="1">
        <f t="array" ref="D19">_xlfn.IFS(B19&lt;=$L$3,$K$3,B19&lt;=$L$4,$K$4,B19&lt;=$L$5,$K$5,B19&lt;=$L$6,$K$6,B19&lt;=$L$7,$K$7)</f>
        <v>12</v>
      </c>
      <c r="E19" s="3">
        <f>B19*1.25</f>
        <v>21.964359718193123</v>
      </c>
      <c r="F19" s="2" t="str" cm="1">
        <f t="array" ref="F19">_xlfn.IFS(E19&lt;=$O$2,$N$2,E19&lt;=$O$3,$N$3,E19&lt;=$O$4,$N$4,E19&lt;=$O$5,$N$5)</f>
        <v>1X30A</v>
      </c>
      <c r="K19" s="13"/>
      <c r="L19" s="13"/>
    </row>
    <row r="20" spans="1:12" x14ac:dyDescent="0.3">
      <c r="A20" s="2" t="s">
        <v>19</v>
      </c>
      <c r="B20" s="3">
        <f>SUMIF(F2:F16,"=2",E2:E16)</f>
        <v>23.622047244094489</v>
      </c>
      <c r="C20" s="2">
        <f>COUNTIF(F2:F16,"=2")</f>
        <v>3</v>
      </c>
      <c r="D20" s="2" cm="1">
        <f t="array" ref="D20">_xlfn.IFS(B20&lt;=$L$3,$K$3,B20&lt;=$L$4,$K$4,B20&lt;=$L$5,$K$5,B20&lt;=$L$6,$K$6,B20&lt;=$L$7,$K$7)</f>
        <v>10</v>
      </c>
      <c r="E20" s="3">
        <f t="shared" ref="E20:E22" si="3">B20*1.25</f>
        <v>29.527559055118111</v>
      </c>
      <c r="F20" s="2" t="str" cm="1">
        <f t="array" ref="F20">_xlfn.IFS(E20&lt;=$O$2,$N$2,E20&lt;=$O$3,$N$3,E20&lt;=$O$4,$N$4,E20&lt;=$O$5,$N$5)</f>
        <v>1X30A</v>
      </c>
      <c r="L20" s="13"/>
    </row>
    <row r="21" spans="1:12" x14ac:dyDescent="0.3">
      <c r="A21" s="2" t="s">
        <v>20</v>
      </c>
      <c r="B21" s="3">
        <f>SUMIF(F3:F17,"=3",E3:E17)</f>
        <v>20.721094073767095</v>
      </c>
      <c r="C21" s="2">
        <f>COUNTIF(F2:F16,"=3")</f>
        <v>2</v>
      </c>
      <c r="D21" s="2" cm="1">
        <f t="array" ref="D21">_xlfn.IFS(B21&lt;=$L$3,$K$3,B21&lt;=$L$4,$K$4,B21&lt;=$L$5,$K$5,B21&lt;=$L$6,$K$6,B21&lt;=$L$7,$K$7)</f>
        <v>10</v>
      </c>
      <c r="E21" s="3">
        <f t="shared" si="3"/>
        <v>25.901367592208867</v>
      </c>
      <c r="F21" s="2" t="str" cm="1">
        <f t="array" ref="F21">_xlfn.IFS(E21&lt;=$O$2,$N$2,E21&lt;=$O$3,$N$3,E21&lt;=$O$4,$N$4,E21&lt;=$O$5,$N$5)</f>
        <v>1X30A</v>
      </c>
    </row>
    <row r="22" spans="1:12" x14ac:dyDescent="0.3">
      <c r="A22" s="2" t="s">
        <v>21</v>
      </c>
      <c r="B22" s="3">
        <f>SUMIF(F4:F18,"=4",E4:E18)</f>
        <v>13.302942395358476</v>
      </c>
      <c r="C22" s="2">
        <f>COUNTIF(F2:F16,"=4")</f>
        <v>2</v>
      </c>
      <c r="D22" s="2" cm="1">
        <f t="array" ref="D22">_xlfn.IFS(B22&lt;=$L$3,$K$3,B22&lt;=$L$4,$K$4,B22&lt;=$L$5,$K$5,B22&lt;=$L$6,$K$6,B22&lt;=$L$7,$K$7)</f>
        <v>14</v>
      </c>
      <c r="E22" s="3">
        <f t="shared" si="3"/>
        <v>16.628677994198096</v>
      </c>
      <c r="F22" s="2" t="str" cm="1">
        <f t="array" ref="F22">_xlfn.IFS(E22&lt;=$O$2,$N$2,E22&lt;=$O$3,$N$3,E22&lt;=$O$4,$N$4,E22&lt;=$O$5,$N$5)</f>
        <v>1X20A</v>
      </c>
    </row>
    <row r="23" spans="1:12" x14ac:dyDescent="0.3">
      <c r="A23" s="2" t="s">
        <v>23</v>
      </c>
      <c r="B23" s="3">
        <f>SUMIF(F2:F16,"=5",E2:E16)</f>
        <v>19.138755980861244</v>
      </c>
      <c r="C23" s="2">
        <f>COUNTIF(F2:F16,"=5")</f>
        <v>1</v>
      </c>
      <c r="D23" s="2" cm="1">
        <f t="array" ref="D23">_xlfn.IFS(B23&lt;=$L$3,$K$3,B23&lt;=$L$4,$K$4,B23&lt;=$L$5,$K$5,B23&lt;=$L$6,$K$6,B23&lt;=$L$7,$K$7)</f>
        <v>12</v>
      </c>
      <c r="E23" s="3">
        <f>B23*1.25</f>
        <v>23.923444976076556</v>
      </c>
      <c r="F23" s="2" t="str" cm="1">
        <f t="array" ref="F23">_xlfn.IFS(E23&lt;=$O$2,$N$2,E23&lt;=$O$3,$N$3,E23&lt;=$O$4,$N$4,E23&lt;=$O$5,$N$5)</f>
        <v>1X30A</v>
      </c>
    </row>
  </sheetData>
  <mergeCells count="4">
    <mergeCell ref="K1:L1"/>
    <mergeCell ref="K11:L11"/>
    <mergeCell ref="K17:L17"/>
    <mergeCell ref="N1:O1"/>
  </mergeCells>
  <phoneticPr fontId="1" type="noConversion"/>
  <dataValidations count="2">
    <dataValidation type="whole" sqref="D18:D100 D2:D16" xr:uid="{00000000-0002-0000-0000-000000000000}">
      <formula1>100</formula1>
      <formula2>240</formula2>
    </dataValidation>
    <dataValidation type="decimal" sqref="E18:E100 E2:E16" xr:uid="{00000000-0002-0000-0000-000001000000}">
      <formula1>0.1</formula1>
      <formula2>10</formula2>
    </dataValidation>
  </dataValidations>
  <pageMargins left="0.75" right="0.75" top="1" bottom="1" header="0.5" footer="0.5"/>
  <pageSetup orientation="portrait" r:id="rId1"/>
  <ignoredErrors>
    <ignoredError sqref="C2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5C602-B595-44A0-8797-86B3E4AF2668}">
  <dimension ref="A1:C5"/>
  <sheetViews>
    <sheetView zoomScale="140" zoomScaleNormal="140" workbookViewId="0">
      <selection activeCell="C4" sqref="C4"/>
    </sheetView>
  </sheetViews>
  <sheetFormatPr baseColWidth="10" defaultRowHeight="14.4" x14ac:dyDescent="0.3"/>
  <sheetData>
    <row r="1" spans="1:3" x14ac:dyDescent="0.3">
      <c r="A1" t="s">
        <v>48</v>
      </c>
      <c r="B1" t="s">
        <v>38</v>
      </c>
      <c r="C1" t="s">
        <v>39</v>
      </c>
    </row>
    <row r="2" spans="1:3" x14ac:dyDescent="0.3">
      <c r="A2">
        <v>1</v>
      </c>
      <c r="B2">
        <v>35</v>
      </c>
      <c r="C2" s="15">
        <f>B2/$B$5</f>
        <v>0.34313725490196079</v>
      </c>
    </row>
    <row r="3" spans="1:3" x14ac:dyDescent="0.3">
      <c r="A3">
        <v>2</v>
      </c>
      <c r="B3">
        <v>49</v>
      </c>
      <c r="C3" s="15">
        <f t="shared" ref="C3:C4" si="0">B3/$B$5</f>
        <v>0.48039215686274511</v>
      </c>
    </row>
    <row r="4" spans="1:3" x14ac:dyDescent="0.3">
      <c r="A4">
        <v>3</v>
      </c>
      <c r="B4">
        <v>18</v>
      </c>
      <c r="C4" s="15">
        <f t="shared" si="0"/>
        <v>0.17647058823529413</v>
      </c>
    </row>
    <row r="5" spans="1:3" x14ac:dyDescent="0.3">
      <c r="A5" t="s">
        <v>37</v>
      </c>
      <c r="B5">
        <f>SUM(B2:B4)</f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Cargas Eléctricas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Johny Moreno Granja</cp:lastModifiedBy>
  <dcterms:created xsi:type="dcterms:W3CDTF">2024-03-29T11:21:19Z</dcterms:created>
  <dcterms:modified xsi:type="dcterms:W3CDTF">2026-04-07T01:05:31Z</dcterms:modified>
</cp:coreProperties>
</file>